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<sst xmlns="http://schemas.openxmlformats.org/spreadsheetml/2006/main" count="114" uniqueCount="73">
  <si>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</si>
  <si>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</si>
  <si>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</si>
  <si>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Šanov</t>
  </si>
  <si>
    <t>Datum:  </t>
  </si>
  <si>
    <t>20.1.2024</t>
  </si>
  <si>
    <t>Domácí</t>
  </si>
  <si>
    <t xml:space="preserve">TJ Sokol Šanov 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</si>
  <si>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</si>
  <si>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</si>
  <si>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</si>
  <si>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</si>
  <si>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</si>
  <si>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</si>
  <si>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</si>
  <si>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</si>
  <si>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</si>
  <si>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</si>
  <si>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</si>
  <si>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</si>
  <si>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</si>
  <si>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Volf</t>
  </si>
  <si>
    <t>Flek</t>
  </si>
  <si>
    <t>Milan</t>
  </si>
  <si>
    <t>Jakub</t>
  </si>
  <si>
    <t>Procházka</t>
  </si>
  <si>
    <t>Sehnal</t>
  </si>
  <si>
    <t>Aleš</t>
  </si>
  <si>
    <t>Petr</t>
  </si>
  <si>
    <t>Klimentík</t>
  </si>
  <si>
    <t>Jaroslav</t>
  </si>
  <si>
    <t>Roman</t>
  </si>
  <si>
    <t>Zifčák ml.</t>
  </si>
  <si>
    <t>Pen</t>
  </si>
  <si>
    <t>Jan</t>
  </si>
  <si>
    <t>Boštjan</t>
  </si>
  <si>
    <t>Červenka</t>
  </si>
  <si>
    <t>Havíř</t>
  </si>
  <si>
    <t>Tomáš</t>
  </si>
  <si>
    <t>Konvalinka</t>
  </si>
  <si>
    <t>Lukáč</t>
  </si>
  <si>
    <t>Jiří</t>
  </si>
  <si>
    <t>Otakar</t>
  </si>
  <si>
    <t>Celkový výkon družstva  </t>
  </si>
  <si>
    <t>Vedoucí družstva         Jméno:</t>
  </si>
  <si>
    <t>Petr Mika</t>
  </si>
  <si>
    <t>Bodový zisk</t>
  </si>
  <si>
    <t>Petr Havíř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</si>
  <si>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</si>
  <si>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</si>
  <si>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</si>
  <si>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</si>
  <si>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</si>
  <si>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</si>
  <si>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</si>
  <si>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</si>
  <si>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</si>
  <si>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</si>
  <si>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</si>
  <si>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</si>
  <si>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</si>
  <si>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31.12.2026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</si>
  <si>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</si>
  <si>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</si>
  <si>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</si>
  <si>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</si>
  <si>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</si>
  <si>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</si>
  <si>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</si>
  <si>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</si>
  <si>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</si>
  <si>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</si>
  <si>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20.1.2024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</si>
</sst>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42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52</v>
      </c>
      <c r="P8" s="12">
        <v>0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45</v>
      </c>
      <c r="F9" s="18">
        <v>0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54</v>
      </c>
      <c r="P9" s="18">
        <v>2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45</v>
      </c>
      <c r="F10" s="18">
        <v>1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45</v>
      </c>
      <c r="P10" s="18">
        <v>0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45</v>
      </c>
      <c r="F11" s="23">
        <v>2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48</v>
      </c>
      <c r="P11" s="23">
        <v>0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23876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177</v>
      </c>
      <c r="F12" s="28">
        <f>IF(ISNUMBER($G12),SUM(F8:F11),"")</f>
        <v>4</v>
      </c>
      <c r="G12" s="29">
        <f>IF(SUM($G8:$G11)+SUM($Q8:$Q11)&gt;0,SUM(G8:G11),"")</f>
        <v>543</v>
      </c>
      <c r="H12" s="27">
        <f>IF(ISNUMBER($G12),SUM(H8:H11),"")</f>
        <v>1</v>
      </c>
      <c r="I12" s="99"/>
      <c r="K12" s="96">
        <v>19643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199</v>
      </c>
      <c r="P12" s="28">
        <f>IF(ISNUMBER($G12),SUM(P8:P11),"")</f>
        <v>2</v>
      </c>
      <c r="Q12" s="29">
        <f>IF(SUM($G8:$G11)+SUM($Q8:$Q11)&gt;0,SUM(Q8:Q11),"")</f>
        <v>566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54</v>
      </c>
      <c r="F13" s="12">
        <v>0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49</v>
      </c>
      <c r="P13" s="12">
        <v>0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36</v>
      </c>
      <c r="F14" s="18">
        <v>0</v>
      </c>
      <c r="G14" s="19">
        <f>IF(AND(ISBLANK(D14),ISBLANK(E14)),"",D14+E14)</f>
        <v>119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61</v>
      </c>
      <c r="P14" s="18">
        <v>1</v>
      </c>
      <c r="Q14" s="19">
        <f>IF(AND(ISBLANK(N14),ISBLANK(O14)),"",N14+O14)</f>
        <v>153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45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40</v>
      </c>
      <c r="P15" s="18">
        <v>1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106</v>
      </c>
      <c r="E16" s="23">
        <v>45</v>
      </c>
      <c r="F16" s="23">
        <v>1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45</v>
      </c>
      <c r="P16" s="23">
        <v>2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12359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180</v>
      </c>
      <c r="F17" s="28">
        <f>IF(ISNUMBER($G17),SUM(F13:F16),"")</f>
        <v>2</v>
      </c>
      <c r="G17" s="29">
        <f>IF(SUM($G13:$G16)+SUM($Q13:$Q16)&gt;0,SUM(G13:G16),"")</f>
        <v>553</v>
      </c>
      <c r="H17" s="27">
        <f>IF(ISNUMBER($G17),SUM(H13:H16),"")</f>
        <v>3</v>
      </c>
      <c r="I17" s="99"/>
      <c r="K17" s="96">
        <v>21035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195</v>
      </c>
      <c r="P17" s="28">
        <f>IF(ISNUMBER($G17),SUM(P13:P16),"")</f>
        <v>4</v>
      </c>
      <c r="Q17" s="29">
        <f>IF(SUM($G13:$G16)+SUM($Q13:$Q16)&gt;0,SUM(Q13:Q16),"")</f>
        <v>546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27</v>
      </c>
      <c r="F18" s="12">
        <v>2</v>
      </c>
      <c r="G18" s="13">
        <f>IF(AND(ISBLANK(D18),ISBLANK(E18)),"",D18+E18)</f>
        <v>122</v>
      </c>
      <c r="H18" s="14">
        <f>IF(OR(ISNUMBER($G18),ISNUMBER($Q18)),(SIGN(N($G18)-N($Q18))+1)/2,"")</f>
        <v>0</v>
      </c>
      <c r="I18" s="15"/>
      <c r="K18" s="88" t="s">
        <v>22</v>
      </c>
      <c r="L18" s="89"/>
      <c r="M18" s="10">
        <v>1</v>
      </c>
      <c r="N18" s="11">
        <v>100</v>
      </c>
      <c r="O18" s="12">
        <v>63</v>
      </c>
      <c r="P18" s="12">
        <v>0</v>
      </c>
      <c r="Q18" s="13">
        <f>IF(AND(ISBLANK(N18),ISBLANK(O18)),"",N18+O18)</f>
        <v>163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41</v>
      </c>
      <c r="F19" s="18">
        <v>1</v>
      </c>
      <c r="G19" s="19">
        <f>IF(AND(ISBLANK(D19),ISBLANK(E19)),"",D19+E19)</f>
        <v>132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79</v>
      </c>
      <c r="O19" s="18">
        <v>52</v>
      </c>
      <c r="P19" s="18">
        <v>1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53</v>
      </c>
      <c r="F20" s="18">
        <v>1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91</v>
      </c>
      <c r="O20" s="18">
        <v>45</v>
      </c>
      <c r="P20" s="18">
        <v>1</v>
      </c>
      <c r="Q20" s="19">
        <f>IF(AND(ISBLANK(N20),ISBLANK(O20)),"",N20+O20)</f>
        <v>136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44</v>
      </c>
      <c r="F21" s="23">
        <v>2</v>
      </c>
      <c r="G21" s="24">
        <f>IF(AND(ISBLANK(D21),ISBLANK(E21)),"",D21+E21)</f>
        <v>145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62</v>
      </c>
      <c r="P21" s="23">
        <v>0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24669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165</v>
      </c>
      <c r="F22" s="28">
        <f>IF(ISNUMBER($G22),SUM(F18:F21),"")</f>
        <v>6</v>
      </c>
      <c r="G22" s="29">
        <f>IF(SUM($G18:$G21)+SUM($Q18:$Q21)&gt;0,SUM(G18:G21),"")</f>
        <v>541</v>
      </c>
      <c r="H22" s="27">
        <f>IF(ISNUMBER($G22),SUM(H18:H21),"")</f>
        <v>2</v>
      </c>
      <c r="I22" s="99"/>
      <c r="K22" s="96">
        <v>6326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222</v>
      </c>
      <c r="P22" s="28">
        <f>IF(ISNUMBER($G22),SUM(P18:P21),"")</f>
        <v>2</v>
      </c>
      <c r="Q22" s="29">
        <f>IF(SUM($G18:$G21)+SUM($Q18:$Q21)&gt;0,SUM(Q18:Q21),"")</f>
        <v>582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54</v>
      </c>
      <c r="F23" s="12">
        <v>1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109</v>
      </c>
      <c r="O23" s="12">
        <v>36</v>
      </c>
      <c r="P23" s="12">
        <v>2</v>
      </c>
      <c r="Q23" s="13">
        <f>IF(AND(ISBLANK(N23),ISBLANK(O23)),"",N23+O23)</f>
        <v>145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35</v>
      </c>
      <c r="F24" s="18">
        <v>4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85</v>
      </c>
      <c r="O24" s="18">
        <v>57</v>
      </c>
      <c r="P24" s="18">
        <v>0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118</v>
      </c>
      <c r="E25" s="18">
        <v>52</v>
      </c>
      <c r="F25" s="18">
        <v>0</v>
      </c>
      <c r="G25" s="19">
        <f>IF(AND(ISBLANK(D25),ISBLANK(E25)),"",D25+E25)</f>
        <v>170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76</v>
      </c>
      <c r="O25" s="18">
        <v>39</v>
      </c>
      <c r="P25" s="18">
        <v>2</v>
      </c>
      <c r="Q25" s="19">
        <f>IF(AND(ISBLANK(N25),ISBLANK(O25)),"",N25+O25)</f>
        <v>115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45</v>
      </c>
      <c r="F26" s="23">
        <v>0</v>
      </c>
      <c r="G26" s="24">
        <f>IF(AND(ISBLANK(D26),ISBLANK(E26)),"",D26+E26)</f>
        <v>139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103</v>
      </c>
      <c r="O26" s="23">
        <v>36</v>
      </c>
      <c r="P26" s="23">
        <v>0</v>
      </c>
      <c r="Q26" s="24">
        <f>IF(AND(ISBLANK(N26),ISBLANK(O26)),"",N26+O26)</f>
        <v>139</v>
      </c>
      <c r="R26" s="25">
        <f>IF(ISNUMBER($H26),1-$H26,"")</f>
        <v>0.5</v>
      </c>
      <c r="S26" s="98">
        <f>IF(ISNUMBER($I26),1-$I26,"")</f>
        <v>0</v>
      </c>
    </row>
    <row r="27" spans="1:19" ht="15.9" customHeight="1">
      <c r="A27" s="96">
        <v>24327</v>
      </c>
      <c r="B27" s="97"/>
      <c r="C27" s="26" t="s">
        <v>18</v>
      </c>
      <c r="D27" s="27">
        <f>IF(ISNUMBER($G27),SUM(D23:D26),"")</f>
        <v>402</v>
      </c>
      <c r="E27" s="28">
        <f>IF(ISNUMBER($G27),SUM(E23:E26),"")</f>
        <v>186</v>
      </c>
      <c r="F27" s="28">
        <f>IF(ISNUMBER($G27),SUM(F23:F26),"")</f>
        <v>5</v>
      </c>
      <c r="G27" s="29">
        <f>IF(SUM($G23:$G26)+SUM($Q23:$Q26)&gt;0,SUM(G23:G26),"")</f>
        <v>588</v>
      </c>
      <c r="H27" s="27">
        <f>IF(ISNUMBER($G27),SUM(H23:H26),"")</f>
        <v>2.5</v>
      </c>
      <c r="I27" s="99"/>
      <c r="K27" s="96">
        <v>25503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168</v>
      </c>
      <c r="P27" s="28">
        <f>IF(ISNUMBER($G27),SUM(P23:P26),"")</f>
        <v>4</v>
      </c>
      <c r="Q27" s="29">
        <f>IF(SUM($G23:$G26)+SUM($Q23:$Q26)&gt;0,SUM(Q23:Q26),"")</f>
        <v>541</v>
      </c>
      <c r="R27" s="27">
        <f>IF(ISNUMBER($G27),SUM(R23:R26),"")</f>
        <v>1.5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54</v>
      </c>
      <c r="F28" s="12">
        <v>1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94</v>
      </c>
      <c r="O28" s="12">
        <v>35</v>
      </c>
      <c r="P28" s="12">
        <v>1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54</v>
      </c>
      <c r="F29" s="18">
        <v>3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43</v>
      </c>
      <c r="P29" s="18">
        <v>1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62</v>
      </c>
      <c r="F30" s="18">
        <v>0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28</v>
      </c>
      <c r="L30" s="93"/>
      <c r="M30" s="16">
        <v>3</v>
      </c>
      <c r="N30" s="17">
        <v>88</v>
      </c>
      <c r="O30" s="18">
        <v>53</v>
      </c>
      <c r="P30" s="18">
        <v>2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38</v>
      </c>
      <c r="F31" s="23">
        <v>3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53</v>
      </c>
      <c r="P31" s="23">
        <v>1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22055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208</v>
      </c>
      <c r="F32" s="28">
        <f>IF(ISNUMBER($G32),SUM(F28:F31),"")</f>
        <v>7</v>
      </c>
      <c r="G32" s="29">
        <f>IF(SUM($G28:$G31)+SUM($Q28:$Q31)&gt;0,SUM(G28:G31),"")</f>
        <v>583</v>
      </c>
      <c r="H32" s="27">
        <f>IF(ISNUMBER($G32),SUM(H28:H31),"")</f>
        <v>3</v>
      </c>
      <c r="I32" s="99"/>
      <c r="K32" s="96">
        <v>9247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184</v>
      </c>
      <c r="P32" s="28">
        <f>IF(ISNUMBER($G32),SUM(P28:P31),"")</f>
        <v>5</v>
      </c>
      <c r="Q32" s="29">
        <f>IF(SUM($G28:$G31)+SUM($Q28:$Q31)&gt;0,SUM(Q28:Q31),"")</f>
        <v>546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45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93</v>
      </c>
      <c r="O33" s="12">
        <v>30</v>
      </c>
      <c r="P33" s="12">
        <v>1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36</v>
      </c>
      <c r="F34" s="18">
        <v>1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34</v>
      </c>
      <c r="P34" s="18">
        <v>3</v>
      </c>
      <c r="Q34" s="19">
        <f>IF(AND(ISBLANK(N34),ISBLANK(O34)),"",N34+O34)</f>
        <v>122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86</v>
      </c>
      <c r="E35" s="18">
        <v>33</v>
      </c>
      <c r="F35" s="18">
        <v>2</v>
      </c>
      <c r="G35" s="19">
        <f>IF(AND(ISBLANK(D35),ISBLANK(E35)),"",D35+E35)</f>
        <v>119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104</v>
      </c>
      <c r="O35" s="18">
        <v>39</v>
      </c>
      <c r="P35" s="18">
        <v>4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108</v>
      </c>
      <c r="E36" s="23">
        <v>54</v>
      </c>
      <c r="F36" s="23">
        <v>1</v>
      </c>
      <c r="G36" s="24">
        <f>IF(AND(ISBLANK(D36),ISBLANK(E36)),"",D36+E36)</f>
        <v>162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43</v>
      </c>
      <c r="P36" s="23">
        <v>1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13879</v>
      </c>
      <c r="B37" s="97"/>
      <c r="C37" s="26" t="s">
        <v>18</v>
      </c>
      <c r="D37" s="27">
        <f>IF(ISNUMBER($G37),SUM(D33:D36),"")</f>
        <v>388</v>
      </c>
      <c r="E37" s="28">
        <f>IF(ISNUMBER($G37),SUM(E33:E36),"")</f>
        <v>168</v>
      </c>
      <c r="F37" s="28">
        <f>IF(ISNUMBER($G37),SUM(F33:F36),"")</f>
        <v>4</v>
      </c>
      <c r="G37" s="29">
        <f>IF(SUM($G33:$G36)+SUM($Q33:$Q36)&gt;0,SUM(G33:G36),"")</f>
        <v>556</v>
      </c>
      <c r="H37" s="27">
        <f>IF(ISNUMBER($G37),SUM(H33:H36),"")</f>
        <v>3</v>
      </c>
      <c r="I37" s="99"/>
      <c r="K37" s="96">
        <v>19641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146</v>
      </c>
      <c r="P37" s="28">
        <f>IF(ISNUMBER($G37),SUM(P33:P36),"")</f>
        <v>9</v>
      </c>
      <c r="Q37" s="29">
        <f>IF(SUM($G33:$G36)+SUM($Q33:$Q36)&gt;0,SUM(Q33:Q36),"")</f>
        <v>515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2280</v>
      </c>
      <c r="E39" s="34">
        <f>IF(ISNUMBER($G39),SUM(E12,E17,E22,E27,E32,E37),"")</f>
        <v>1084</v>
      </c>
      <c r="F39" s="34">
        <f>IF(ISNUMBER($G39),SUM(F12,F17,F22,F27,F32,F37),"")</f>
        <v>28</v>
      </c>
      <c r="G39" s="35">
        <f>IF(SUM($G$8:$G$37)+SUM($Q$8:$Q$37)&gt;0,SUM(G12,G17,G22,G27,G32,G37),"")</f>
        <v>3364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2182</v>
      </c>
      <c r="O39" s="34">
        <f>IF(ISNUMBER($G39),SUM(O12,O17,O22,O27,O32,O37),"")</f>
        <v>1114</v>
      </c>
      <c r="P39" s="34">
        <f>IF(ISNUMBER($G39),SUM(P12,P17,P22,P27,P32,P37),"")</f>
        <v>26</v>
      </c>
      <c r="Q39" s="35">
        <f>IF(SUM($G$8:$G$37)+SUM($Q$8:$Q$37)&gt;0,SUM(Q12,Q17,Q22,Q27,Q32,Q37),"")</f>
        <v>3296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Šanov  – KK Blansko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40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2024-01-20T19:16:15Z</dcterms:modified>
</cp:coreProperties>
</file>